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denevaiyu\Documents\ОФВ и ОРВ\Расчет 6139\2025\ИТОГО_зп росстат\для публикации\"/>
    </mc:Choice>
  </mc:AlternateContent>
  <bookViews>
    <workbookView xWindow="0" yWindow="0" windowWidth="23040" windowHeight="8808"/>
  </bookViews>
  <sheets>
    <sheet name="СВОД затрат" sheetId="5" r:id="rId1"/>
    <sheet name="Свод_затрат_ " sheetId="6" r:id="rId2"/>
    <sheet name="исходные данные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6" l="1"/>
  <c r="L6" i="6"/>
  <c r="L7" i="6"/>
  <c r="L8" i="6"/>
  <c r="L9" i="6"/>
  <c r="L4" i="6"/>
  <c r="H22" i="5"/>
  <c r="E9" i="6"/>
  <c r="F9" i="6"/>
  <c r="G9" i="6"/>
  <c r="H9" i="6"/>
  <c r="I9" i="6"/>
  <c r="J9" i="6"/>
  <c r="K9" i="6"/>
  <c r="D9" i="6"/>
  <c r="C27" i="5" l="1"/>
  <c r="C26" i="5"/>
  <c r="C25" i="5"/>
  <c r="C30" i="5"/>
  <c r="H7" i="5"/>
  <c r="H8" i="5"/>
  <c r="H9" i="5"/>
  <c r="H10" i="5"/>
  <c r="H11" i="5"/>
  <c r="H12" i="5"/>
  <c r="H13" i="5"/>
  <c r="H14" i="5"/>
  <c r="H15" i="5"/>
  <c r="H16" i="5"/>
  <c r="H17" i="5"/>
  <c r="H18" i="5"/>
  <c r="H19" i="5"/>
  <c r="H20" i="5"/>
  <c r="H21" i="5"/>
  <c r="H6" i="5"/>
  <c r="D26" i="5" l="1"/>
  <c r="D25" i="5" l="1"/>
  <c r="C28" i="5"/>
  <c r="D27" i="5"/>
</calcChain>
</file>

<file path=xl/sharedStrings.xml><?xml version="1.0" encoding="utf-8"?>
<sst xmlns="http://schemas.openxmlformats.org/spreadsheetml/2006/main" count="226" uniqueCount="143">
  <si>
    <t>заключенных через офис страховщика (в ед.)</t>
  </si>
  <si>
    <t>на сайте страховщика (ед.)</t>
  </si>
  <si>
    <t>на сайте КО  ( в ед.)</t>
  </si>
  <si>
    <t>4_кв 2022</t>
  </si>
  <si>
    <t>1 п 2024</t>
  </si>
  <si>
    <t>Количество финансовых организаций, осуществляющих страхование заемщиков</t>
  </si>
  <si>
    <t>Страховые организации</t>
  </si>
  <si>
    <t>Кредитные организации</t>
  </si>
  <si>
    <t>Микрофинансовые организации</t>
  </si>
  <si>
    <t>данные о страховании, предоставленные страховыми организациями по запросу ДСР</t>
  </si>
  <si>
    <t>данные о страховании, предоставленные микрофинансовыми организациями по запросу ДСР</t>
  </si>
  <si>
    <t>данные ДБРА о количествое КО имеющих остатки по счетам розничного кредитования</t>
  </si>
  <si>
    <t xml:space="preserve">заключенных через офис агента (КО и МФО), являющегося кредитором по договору потребительского кредита (займа) </t>
  </si>
  <si>
    <t>Количество заключенных договоров страхования на 1 объект</t>
  </si>
  <si>
    <t>Требования законодательства:</t>
  </si>
  <si>
    <t xml:space="preserve">Перечень затрат </t>
  </si>
  <si>
    <t>Еденица измерения</t>
  </si>
  <si>
    <t>1.1</t>
  </si>
  <si>
    <t>работа программистов, IT-специалистов (единовременные затраты)</t>
  </si>
  <si>
    <t>ч/ч</t>
  </si>
  <si>
    <t>закупка дополнительного оборудования, лицензии</t>
  </si>
  <si>
    <t>рубли</t>
  </si>
  <si>
    <t>1.2</t>
  </si>
  <si>
    <t>Обновление функционала ПО для автоматизации составления КИД (при наличии такой потребности)</t>
  </si>
  <si>
    <t>работа программистов, IT-специалистов</t>
  </si>
  <si>
    <t>1.3</t>
  </si>
  <si>
    <t>работа сотрудников (единовременные затраты)</t>
  </si>
  <si>
    <t>затраты на дополнительную технику, расходные материалы, канцтовары (единовременные затраты)</t>
  </si>
  <si>
    <t>2.1</t>
  </si>
  <si>
    <t xml:space="preserve">распечатка и доведение до страхователя КИД </t>
  </si>
  <si>
    <t>ч/ч на 1 операцию</t>
  </si>
  <si>
    <t>затраты на дополнительную технику, ремонт и обслуживание, расходные материалы, канцтовары</t>
  </si>
  <si>
    <t>рубли на 1 операцию</t>
  </si>
  <si>
    <t>2.2</t>
  </si>
  <si>
    <t xml:space="preserve">доведение до страхователя КИД </t>
  </si>
  <si>
    <t>2.3</t>
  </si>
  <si>
    <t>3.1.</t>
  </si>
  <si>
    <t>4.1</t>
  </si>
  <si>
    <t>Внесение изменений в ПО для изменений в формы заявлений (пр инеобходимости)</t>
  </si>
  <si>
    <t xml:space="preserve">в рублях </t>
  </si>
  <si>
    <t>4.2</t>
  </si>
  <si>
    <t>Обновление функционала ПО для автоматизации изменений в формы заявлений (при необходимости)</t>
  </si>
  <si>
    <t>4.3</t>
  </si>
  <si>
    <t xml:space="preserve">Внесение изменений во внутренние документы (например, форму заявления о предоставлении потребительского кредита (займа), форму заявления о предоставлении дополнительных услуг (работ, товаров),  иные документы), регламенты взаимодействия с СК </t>
  </si>
  <si>
    <t>работа сотрудников разного уровня</t>
  </si>
  <si>
    <t>Значение</t>
  </si>
  <si>
    <r>
      <t xml:space="preserve">определенные </t>
    </r>
    <r>
      <rPr>
        <b/>
        <sz val="8"/>
        <color theme="1"/>
        <rFont val="Calibri"/>
        <family val="2"/>
        <charset val="204"/>
        <scheme val="minor"/>
      </rPr>
      <t>п. 3 Указания 6139-У</t>
    </r>
    <r>
      <rPr>
        <sz val="8"/>
        <color theme="1"/>
        <rFont val="Calibri"/>
        <family val="2"/>
        <charset val="204"/>
        <scheme val="minor"/>
      </rPr>
      <t xml:space="preserve"> о представлении информации в виде ключевого инфорационного документа (далее - КИД)</t>
    </r>
  </si>
  <si>
    <r>
      <t xml:space="preserve">определенные </t>
    </r>
    <r>
      <rPr>
        <b/>
        <sz val="8"/>
        <color theme="1"/>
        <rFont val="Calibri"/>
        <family val="2"/>
        <charset val="204"/>
        <scheme val="minor"/>
      </rPr>
      <t>п.п. 3 п. 2.1. ст. 7 353-ФЗ</t>
    </r>
    <r>
      <rPr>
        <sz val="8"/>
        <color theme="1"/>
        <rFont val="Calibri"/>
        <family val="2"/>
        <charset val="204"/>
        <scheme val="minor"/>
      </rPr>
      <t xml:space="preserve"> об увеличении сроков до 30 дней, в течении которых действует право заемщика отказаться от услуги страхования, о чем кредитор обязан информировать заемщика</t>
    </r>
  </si>
  <si>
    <t>затраты на доп. технику, ремонт и обслуживание, расходные материалы, канцтовары</t>
  </si>
  <si>
    <t>затраты на доп. технику, оборудование, ремонт и обслуживание, услуги связи</t>
  </si>
  <si>
    <t>закупка, ремонт и обслуживание доп. оборудования, лицензии</t>
  </si>
  <si>
    <t>затраты на дополнительную технику, расходные материалы, канцтовары (единовременные затраты)1</t>
  </si>
  <si>
    <t>закупка дополнительного оборудования, лицензии (единовременные затраты)</t>
  </si>
  <si>
    <t>закупка, ремонт и обслуживание дополнительного оборудования, лицензии1</t>
  </si>
  <si>
    <t>работа программистов  (единовременные затраты)</t>
  </si>
  <si>
    <t>закупка, ремонт и обслуживание дополнительного оборудования, лицензии2</t>
  </si>
  <si>
    <t>3.1</t>
  </si>
  <si>
    <t>3.2</t>
  </si>
  <si>
    <t>5.1</t>
  </si>
  <si>
    <t>Разработка или доработка ПО в связи с включением в договор страхования информации о доле страховой премии, предназначенной для исполнения обязательств страховщика по страховой выплаты</t>
  </si>
  <si>
    <t>работа программистов, IT-специалистов (единовременные затраты)1</t>
  </si>
  <si>
    <t>закупка дополнительного оборудования, лицензии (единовременные затраты)1</t>
  </si>
  <si>
    <t>5.2</t>
  </si>
  <si>
    <t>Обновление функционала ПО (при наличии такой потребности)</t>
  </si>
  <si>
    <t>закупка, ремонт и обслуживание дополнительного оборудования, лицензии3</t>
  </si>
  <si>
    <t>5.3</t>
  </si>
  <si>
    <t>Внесение изменений в правила страхования, форму договора страхования, полис</t>
  </si>
  <si>
    <t>затраты на дополнительную технику, расходные материалы, канцтовары (единовременные затраты)3</t>
  </si>
  <si>
    <r>
      <t xml:space="preserve">Представление страховщиком КИД ФЛ, имеющему намерение заключить договор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</t>
    </r>
    <r>
      <rPr>
        <b/>
        <sz val="8"/>
        <color theme="1"/>
        <rFont val="Calibri"/>
        <family val="2"/>
        <charset val="204"/>
        <scheme val="minor"/>
      </rPr>
      <t xml:space="preserve">онлайн </t>
    </r>
  </si>
  <si>
    <r>
      <t xml:space="preserve">Представление КИД ФЛ, имеющему намерение заключить договор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</t>
    </r>
    <r>
      <rPr>
        <b/>
        <sz val="8"/>
        <color theme="1"/>
        <rFont val="Calibri"/>
        <family val="2"/>
        <charset val="204"/>
        <scheme val="minor"/>
      </rPr>
      <t>на бумажном носителе</t>
    </r>
  </si>
  <si>
    <t>приобретения</t>
  </si>
  <si>
    <t>Данные используемые при расчете издержек от введения требований 6139-У</t>
  </si>
  <si>
    <r>
      <t>Затраты по внесению изменений во внутренние документы, регламенты, инструкции взаимодействия с СК, клиентами, и иные,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 xml:space="preserve">связанными с изменением взаимодействия и предоставлением КИД ФЛ, имеющему намерение заключить договор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</t>
    </r>
  </si>
  <si>
    <t>Разработка ПО для автоматизации составления КИД в соответствии с требованиями п. 3 Указания 6139-У (при наличии такой потребности)</t>
  </si>
  <si>
    <t xml:space="preserve">Обновление функционала ПО, в связи с  требованиями п. 6.1-6.9, 7 Указания 6139-У в договор страхования (при наличии такой потребности) </t>
  </si>
  <si>
    <r>
      <t>Затраты по внесению изменений во внутренние документы, регламенты, инструкции взаимодействия с КО, МФО, клиентами, иные,</t>
    </r>
    <r>
      <rPr>
        <b/>
        <sz val="8"/>
        <color theme="1"/>
        <rFont val="Calibri"/>
        <family val="2"/>
        <charset val="204"/>
        <scheme val="minor"/>
      </rPr>
      <t xml:space="preserve"> </t>
    </r>
    <r>
      <rPr>
        <sz val="8"/>
        <color theme="1"/>
        <rFont val="Calibri"/>
        <family val="2"/>
        <charset val="204"/>
        <scheme val="minor"/>
      </rPr>
      <t xml:space="preserve">связанными с изменением взаимодействия и предоставлением КИД ФЛ, имеющему намерение заключить договор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</t>
    </r>
  </si>
  <si>
    <r>
      <t xml:space="preserve">Представление страховщиком КИД ФЛ, имеющему намерение заключить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</t>
    </r>
    <r>
      <rPr>
        <b/>
        <sz val="8"/>
        <color theme="1"/>
        <rFont val="Calibri"/>
        <family val="2"/>
        <charset val="204"/>
        <scheme val="minor"/>
      </rPr>
      <t xml:space="preserve">онлайн </t>
    </r>
  </si>
  <si>
    <r>
      <t>определенные</t>
    </r>
    <r>
      <rPr>
        <b/>
        <sz val="8"/>
        <color theme="1"/>
        <rFont val="Calibri"/>
        <family val="2"/>
        <charset val="204"/>
        <scheme val="minor"/>
      </rPr>
      <t xml:space="preserve"> п. 2 Указания 6139-У</t>
    </r>
    <r>
      <rPr>
        <sz val="8"/>
        <color theme="1"/>
        <rFont val="Calibri"/>
        <family val="2"/>
        <charset val="204"/>
        <scheme val="minor"/>
      </rPr>
      <t xml:space="preserve"> о представлении КИД ФЛ, имеющему намерение заключить договор ДСЖ заемщика при предоставлении потребительского кредита (займа)</t>
    </r>
  </si>
  <si>
    <t>Представление КИД ФЛ, имеющему намерение заключить договор ДСЖ заемщика при предоставлении потребительского кредита (займа), включая договор потребительского кредита (займа), обязательства по которому обеспечены ипотекой на бумажном носителе</t>
  </si>
  <si>
    <r>
      <t xml:space="preserve">Затраты, связанные с анализом и внесением изменений (при необходимости) в документы, обусловленные требованиям п. 6.1-6.9, 7 Указания 6139-У </t>
    </r>
    <r>
      <rPr>
        <i/>
        <sz val="8"/>
        <rFont val="Calibri"/>
        <family val="2"/>
        <charset val="204"/>
        <scheme val="minor"/>
      </rPr>
      <t>(Например, в Правила страхования, форму и условия договора страхования, полис, пересмотр тарифных ставок, либо их структуры, агентских соглашений в части комиссии, и иные)</t>
    </r>
  </si>
  <si>
    <r>
      <t xml:space="preserve">Разработка или доработка ПО (при необходимости), в связи с  с требованиями п. 6.1-6.9, 7 Указания 6139-У </t>
    </r>
    <r>
      <rPr>
        <i/>
        <sz val="8"/>
        <rFont val="Calibri"/>
        <family val="2"/>
        <charset val="204"/>
        <scheme val="minor"/>
      </rPr>
      <t xml:space="preserve"> (Например системы учета, формы договоро страхования, иные)</t>
    </r>
  </si>
  <si>
    <r>
      <t xml:space="preserve">определенные </t>
    </r>
    <r>
      <rPr>
        <b/>
        <sz val="8"/>
        <rFont val="Calibri"/>
        <family val="2"/>
        <charset val="204"/>
        <scheme val="minor"/>
      </rPr>
      <t>п. 6.1-6.9, и п. 7</t>
    </r>
    <r>
      <rPr>
        <sz val="8"/>
        <rFont val="Calibri"/>
        <family val="2"/>
        <charset val="204"/>
        <scheme val="minor"/>
      </rPr>
      <t xml:space="preserve"> (абзац 2) Указания 6139-У</t>
    </r>
  </si>
  <si>
    <r>
      <t xml:space="preserve">определенные </t>
    </r>
    <r>
      <rPr>
        <b/>
        <sz val="8"/>
        <color theme="1"/>
        <rFont val="Calibri"/>
        <family val="2"/>
        <charset val="204"/>
        <scheme val="minor"/>
      </rPr>
      <t>п. 1 Указания 6139-У</t>
    </r>
    <r>
      <rPr>
        <sz val="8"/>
        <color theme="1"/>
        <rFont val="Calibri"/>
        <family val="2"/>
        <charset val="204"/>
        <scheme val="minor"/>
      </rPr>
      <t xml:space="preserve"> о представлении КИД ФЛ, имеющему намерение заключить договор ДСЖ заемщика при предоставлении потребительского кредита (займа)</t>
    </r>
  </si>
  <si>
    <r>
      <t xml:space="preserve">определенные </t>
    </r>
    <r>
      <rPr>
        <b/>
        <sz val="8"/>
        <color theme="1"/>
        <rFont val="Calibri"/>
        <family val="2"/>
        <charset val="204"/>
        <scheme val="minor"/>
      </rPr>
      <t>п. 3</t>
    </r>
    <r>
      <rPr>
        <sz val="8"/>
        <color theme="1"/>
        <rFont val="Calibri"/>
        <family val="2"/>
        <charset val="204"/>
        <scheme val="minor"/>
      </rPr>
      <t xml:space="preserve"> </t>
    </r>
    <r>
      <rPr>
        <b/>
        <sz val="8"/>
        <color theme="1"/>
        <rFont val="Calibri"/>
        <family val="2"/>
        <charset val="204"/>
        <scheme val="minor"/>
      </rPr>
      <t>Указания 6139-У</t>
    </r>
    <r>
      <rPr>
        <sz val="8"/>
        <color theme="1"/>
        <rFont val="Calibri"/>
        <family val="2"/>
        <charset val="204"/>
        <scheme val="minor"/>
      </rPr>
      <t xml:space="preserve"> о представлении информации в виде КИД</t>
    </r>
  </si>
  <si>
    <r>
      <t xml:space="preserve">определенные абзацем 5 </t>
    </r>
    <r>
      <rPr>
        <b/>
        <sz val="8"/>
        <color theme="1"/>
        <rFont val="Calibri"/>
        <family val="2"/>
        <charset val="204"/>
        <scheme val="minor"/>
      </rPr>
      <t>п. 3 ст.3 Федерального закона 4015-1</t>
    </r>
    <r>
      <rPr>
        <sz val="8"/>
        <color theme="1"/>
        <rFont val="Calibri"/>
        <family val="2"/>
        <charset val="204"/>
        <scheme val="minor"/>
      </rPr>
      <t xml:space="preserve"> об обязанности указания в договоре личного стразования заемщика размера доли страховой премии, предназначенной для исполнения обязательств страховщика по страховой выплате</t>
    </r>
  </si>
  <si>
    <t>затраты на доп. технику, расходные материалы, канцтовары (единовременные затраты)</t>
  </si>
  <si>
    <t>Сведения опроса участников финансового рынка (КО, МФО), 4 ответа</t>
  </si>
  <si>
    <t>Сведения опроса участников финансового рынка (СК), 13 ответов</t>
  </si>
  <si>
    <t>Сводные результаты оценки издержек исполнения требований регулирования</t>
  </si>
  <si>
    <t>пункт 1</t>
  </si>
  <si>
    <t>пункт 3</t>
  </si>
  <si>
    <t>пункт 6.1-6.9</t>
  </si>
  <si>
    <t>4015-1</t>
  </si>
  <si>
    <t>№ п/п</t>
  </si>
  <si>
    <t>Издержки по типам</t>
  </si>
  <si>
    <t>Сумма , руб.</t>
  </si>
  <si>
    <t>Информационные издержки</t>
  </si>
  <si>
    <t>в том числе по видам</t>
  </si>
  <si>
    <t>1.1.</t>
  </si>
  <si>
    <t>Временные издержки</t>
  </si>
  <si>
    <t>1.2.</t>
  </si>
  <si>
    <t>Издержки, связанные с приобретениями</t>
  </si>
  <si>
    <t>Содержательные издержки</t>
  </si>
  <si>
    <t>2.1.</t>
  </si>
  <si>
    <t>2.2.</t>
  </si>
  <si>
    <t>Издержки простоя и недополученная прибыль</t>
  </si>
  <si>
    <t>в том числе по случаям простоя</t>
  </si>
  <si>
    <t/>
  </si>
  <si>
    <t>3.2.</t>
  </si>
  <si>
    <t>3.3.</t>
  </si>
  <si>
    <t>3.4.</t>
  </si>
  <si>
    <t>3.5.</t>
  </si>
  <si>
    <t>Альтернативные издержки</t>
  </si>
  <si>
    <t>ИТОГО</t>
  </si>
  <si>
    <t>оплата труда</t>
  </si>
  <si>
    <t>альтернативные</t>
  </si>
  <si>
    <t>издержки к страховой премии</t>
  </si>
  <si>
    <t>файлы с расчетами:</t>
  </si>
  <si>
    <t>№ п/п</t>
  </si>
  <si>
    <t>№ пункта проекта акта, которым определено требование регулирования и его содержание</t>
  </si>
  <si>
    <t>Количество субъектов регулирования, на которые распространяется требование регулирования, ед.</t>
  </si>
  <si>
    <t>Издержки простоя и недополученная прибыль (при наличии), руб.</t>
  </si>
  <si>
    <t>Альтернативные издержки, руб.</t>
  </si>
  <si>
    <t>Сумма затрат</t>
  </si>
  <si>
    <t>Временные, руб.</t>
  </si>
  <si>
    <t>На приобретения, руб.</t>
  </si>
  <si>
    <t>с даты вступления в силу устанавливаемого требования регулирования, руб.</t>
  </si>
  <si>
    <t>п. 1, 2</t>
  </si>
  <si>
    <t>п. 3</t>
  </si>
  <si>
    <t>п. 6.1-6.9</t>
  </si>
  <si>
    <t>Закон 4015-1</t>
  </si>
  <si>
    <t>Закон 353</t>
  </si>
  <si>
    <t>12</t>
  </si>
  <si>
    <t>В первый квартал введения регулирования, руб.</t>
  </si>
  <si>
    <t>ИТОГО (4 кв 2022 - 1 п 2024)</t>
  </si>
  <si>
    <t>сумма страховой премии за рассматриваемый период (4 кв 2022 - 1 п 2024)</t>
  </si>
  <si>
    <t>Итого  (4 кв 2022 - 1 п 2024)</t>
  </si>
  <si>
    <t>представлены по результатам опроса БР и АЦ-Форум</t>
  </si>
  <si>
    <t>П1_пункт 1,2</t>
  </si>
  <si>
    <t>П2_пункт 3</t>
  </si>
  <si>
    <t>П3_пункты 6.1-6.9</t>
  </si>
  <si>
    <t>П4_закон 4015-1</t>
  </si>
  <si>
    <t>П5_закон 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</si>
</sst>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-;\-* #,##0_-;_-* &quot;-&quot;??_-;_-@_-"/>
    <numFmt numFmtId="165" formatCode="_-* #,##0.00\ _₽_-;\-* #,##0.00\ _₽_-;_-* &quot;-&quot;??\ _₽_-;_-@_-"/>
    <numFmt numFmtId="166" formatCode="_-* #,##0.0\ _₽_-;\-* #,##0.0\ _₽_-;_-* &quot;-&quot;??\ _₽_-;_-@_-"/>
    <numFmt numFmtId="167" formatCode="_-* #,##0.0000\ _₽_-;\-* #,##0.0000\ _₽_-;_-* &quot;-&quot;??\ _₽_-;_-@_-"/>
    <numFmt numFmtId="168" formatCode="_-* #,##0\ _₽_-;\-* #,##0\ _₽_-;_-* &quot;-&quot;??\ _₽_-;_-@_-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i/>
      <sz val="8"/>
      <color rgb="FFC00000"/>
      <name val="Calibri"/>
      <family val="2"/>
      <charset val="204"/>
      <scheme val="minor"/>
    </font>
    <font>
      <i/>
      <sz val="8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8"/>
      <color rgb="FFC0000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4" tint="-0.499984740745262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i/>
      <sz val="9"/>
      <color theme="0"/>
      <name val="Calibri"/>
      <family val="2"/>
      <charset val="204"/>
      <scheme val="minor"/>
    </font>
    <font>
      <b/>
      <sz val="9"/>
      <color theme="0"/>
      <name val="Calibri"/>
      <family val="2"/>
      <charset val="204"/>
      <scheme val="minor"/>
    </font>
    <font>
      <b/>
      <sz val="9"/>
      <color rgb="FFC00000"/>
      <name val="Calibri"/>
      <family val="2"/>
      <charset val="204"/>
      <scheme val="minor"/>
    </font>
    <font>
      <i/>
      <sz val="9"/>
      <color rgb="FFC00000"/>
      <name val="Calibri"/>
      <family val="2"/>
      <charset val="204"/>
      <scheme val="minor"/>
    </font>
    <font>
      <b/>
      <sz val="9"/>
      <name val="Verdan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2AB"/>
        <bgColor indexed="64"/>
      </patternFill>
    </fill>
    <fill>
      <patternFill patternType="solid">
        <fgColor rgb="FFF7F7F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92AB"/>
      </left>
      <right style="hair">
        <color rgb="FF0092AB"/>
      </right>
      <top/>
      <bottom style="hair">
        <color rgb="FF0092AB"/>
      </bottom>
      <diagonal/>
    </border>
    <border>
      <left style="hair">
        <color rgb="FF0092AB"/>
      </left>
      <right style="hair">
        <color rgb="FF0092AB"/>
      </right>
      <top style="hair">
        <color rgb="FF0092AB"/>
      </top>
      <bottom style="hair">
        <color rgb="FF0092AB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Protection="0"/>
  </cellStyleXfs>
  <cellXfs count="8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0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horizontal="left" vertical="center"/>
    </xf>
    <xf numFmtId="0" fontId="3" fillId="0" borderId="0" xfId="3" applyFont="1" applyFill="1" applyBorder="1" applyAlignment="1">
      <alignment horizontal="left" vertical="center"/>
    </xf>
    <xf numFmtId="165" fontId="8" fillId="0" borderId="0" xfId="0" applyNumberFormat="1" applyFont="1" applyFill="1" applyBorder="1" applyAlignment="1">
      <alignment horizontal="left" vertical="top"/>
    </xf>
    <xf numFmtId="165" fontId="8" fillId="0" borderId="0" xfId="0" applyNumberFormat="1" applyFont="1" applyFill="1" applyBorder="1"/>
    <xf numFmtId="167" fontId="8" fillId="0" borderId="0" xfId="4" applyNumberFormat="1" applyFont="1" applyFill="1" applyBorder="1" applyAlignment="1">
      <alignment horizontal="left" wrapText="1"/>
    </xf>
    <xf numFmtId="165" fontId="8" fillId="0" borderId="0" xfId="0" applyNumberFormat="1" applyFont="1" applyFill="1" applyBorder="1" applyAlignment="1">
      <alignment horizontal="left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/>
    <xf numFmtId="0" fontId="8" fillId="0" borderId="0" xfId="0" applyFont="1"/>
    <xf numFmtId="0" fontId="2" fillId="0" borderId="0" xfId="0" applyFont="1" applyAlignment="1">
      <alignment horizontal="left" vertical="top"/>
    </xf>
    <xf numFmtId="164" fontId="8" fillId="0" borderId="0" xfId="1" applyNumberFormat="1" applyFont="1"/>
    <xf numFmtId="0" fontId="7" fillId="3" borderId="0" xfId="3" applyFont="1" applyFill="1" applyBorder="1" applyAlignment="1">
      <alignment horizontal="left" vertical="top" wrapText="1"/>
    </xf>
    <xf numFmtId="0" fontId="7" fillId="3" borderId="0" xfId="3" applyFont="1" applyFill="1" applyBorder="1" applyAlignment="1">
      <alignment horizontal="center" vertical="top" wrapText="1"/>
    </xf>
    <xf numFmtId="0" fontId="7" fillId="3" borderId="0" xfId="3" applyFont="1" applyFill="1" applyBorder="1" applyAlignment="1">
      <alignment vertical="top" wrapText="1"/>
    </xf>
    <xf numFmtId="166" fontId="6" fillId="3" borderId="0" xfId="4" applyNumberFormat="1" applyFont="1" applyFill="1" applyAlignment="1">
      <alignment horizontal="center" vertical="top" wrapText="1"/>
    </xf>
    <xf numFmtId="43" fontId="8" fillId="0" borderId="0" xfId="1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 vertical="top" wrapText="1"/>
    </xf>
    <xf numFmtId="0" fontId="6" fillId="2" borderId="0" xfId="0" applyFont="1" applyFill="1"/>
    <xf numFmtId="0" fontId="2" fillId="2" borderId="0" xfId="0" applyFont="1" applyFill="1"/>
    <xf numFmtId="0" fontId="2" fillId="2" borderId="0" xfId="0" applyFont="1" applyFill="1" applyAlignment="1"/>
    <xf numFmtId="0" fontId="6" fillId="2" borderId="0" xfId="0" applyFont="1" applyFill="1" applyAlignment="1"/>
    <xf numFmtId="0" fontId="4" fillId="0" borderId="0" xfId="0" applyFont="1"/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left" vertical="top" wrapText="1"/>
    </xf>
    <xf numFmtId="0" fontId="13" fillId="5" borderId="0" xfId="0" applyFont="1" applyFill="1" applyAlignment="1">
      <alignment vertical="top" wrapText="1"/>
    </xf>
    <xf numFmtId="168" fontId="10" fillId="6" borderId="2" xfId="0" applyNumberFormat="1" applyFont="1" applyFill="1" applyBorder="1" applyAlignment="1">
      <alignment vertical="top" wrapText="1"/>
    </xf>
    <xf numFmtId="0" fontId="14" fillId="5" borderId="0" xfId="0" applyFont="1" applyFill="1" applyAlignment="1">
      <alignment vertical="top" wrapText="1"/>
    </xf>
    <xf numFmtId="16" fontId="13" fillId="5" borderId="0" xfId="0" applyNumberFormat="1" applyFont="1" applyFill="1" applyAlignment="1">
      <alignment horizontal="left" vertical="top" wrapText="1"/>
    </xf>
    <xf numFmtId="0" fontId="15" fillId="5" borderId="0" xfId="0" applyFont="1" applyFill="1" applyAlignment="1">
      <alignment horizontal="left" vertical="top" wrapText="1"/>
    </xf>
    <xf numFmtId="0" fontId="15" fillId="5" borderId="0" xfId="0" applyFont="1" applyFill="1" applyAlignment="1">
      <alignment vertical="top" wrapText="1"/>
    </xf>
    <xf numFmtId="168" fontId="11" fillId="6" borderId="3" xfId="0" applyNumberFormat="1" applyFont="1" applyFill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right" vertical="top" wrapText="1"/>
    </xf>
    <xf numFmtId="0" fontId="18" fillId="0" borderId="0" xfId="0" applyFont="1" applyFill="1" applyAlignment="1">
      <alignment horizontal="center" vertical="top" wrapText="1"/>
    </xf>
    <xf numFmtId="168" fontId="10" fillId="3" borderId="2" xfId="0" applyNumberFormat="1" applyFont="1" applyFill="1" applyBorder="1" applyAlignment="1">
      <alignment vertical="top" wrapText="1"/>
    </xf>
    <xf numFmtId="168" fontId="10" fillId="3" borderId="3" xfId="0" applyNumberFormat="1" applyFont="1" applyFill="1" applyBorder="1" applyAlignment="1">
      <alignment vertical="top" wrapText="1"/>
    </xf>
    <xf numFmtId="168" fontId="11" fillId="3" borderId="3" xfId="0" applyNumberFormat="1" applyFont="1" applyFill="1" applyBorder="1" applyAlignment="1">
      <alignment vertical="top" wrapText="1"/>
    </xf>
    <xf numFmtId="0" fontId="10" fillId="3" borderId="0" xfId="0" applyFont="1" applyFill="1" applyAlignment="1">
      <alignment horizontal="right" vertical="top"/>
    </xf>
    <xf numFmtId="168" fontId="10" fillId="3" borderId="0" xfId="0" applyNumberFormat="1" applyFont="1" applyFill="1"/>
    <xf numFmtId="9" fontId="10" fillId="3" borderId="0" xfId="2" applyFont="1" applyFill="1" applyAlignment="1">
      <alignment horizontal="left"/>
    </xf>
    <xf numFmtId="0" fontId="10" fillId="3" borderId="0" xfId="0" applyFont="1" applyFill="1" applyAlignment="1">
      <alignment horizontal="right"/>
    </xf>
    <xf numFmtId="0" fontId="10" fillId="3" borderId="0" xfId="0" applyFont="1" applyFill="1"/>
    <xf numFmtId="10" fontId="16" fillId="3" borderId="0" xfId="2" applyNumberFormat="1" applyFont="1" applyFill="1"/>
    <xf numFmtId="0" fontId="2" fillId="0" borderId="0" xfId="0" applyFont="1" applyAlignment="1">
      <alignment vertical="top" wrapText="1"/>
    </xf>
    <xf numFmtId="164" fontId="2" fillId="0" borderId="0" xfId="1" applyNumberFormat="1" applyFont="1" applyAlignment="1">
      <alignment vertical="top" wrapText="1"/>
    </xf>
    <xf numFmtId="164" fontId="6" fillId="3" borderId="0" xfId="1" applyNumberFormat="1" applyFont="1" applyFill="1" applyAlignment="1">
      <alignment vertical="top" wrapText="1"/>
    </xf>
    <xf numFmtId="164" fontId="6" fillId="0" borderId="0" xfId="1" applyNumberFormat="1" applyFont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168" fontId="10" fillId="4" borderId="2" xfId="0" applyNumberFormat="1" applyFont="1" applyFill="1" applyBorder="1" applyAlignment="1">
      <alignment vertical="top" wrapText="1"/>
    </xf>
    <xf numFmtId="168" fontId="10" fillId="0" borderId="0" xfId="0" applyNumberFormat="1" applyFont="1"/>
    <xf numFmtId="168" fontId="10" fillId="0" borderId="0" xfId="0" applyNumberFormat="1" applyFont="1" applyAlignment="1">
      <alignment vertical="top" wrapText="1"/>
    </xf>
    <xf numFmtId="10" fontId="10" fillId="0" borderId="0" xfId="2" applyNumberFormat="1" applyFont="1"/>
    <xf numFmtId="0" fontId="18" fillId="0" borderId="0" xfId="0" applyFont="1" applyFill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3" borderId="0" xfId="0" applyFont="1" applyFill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3" applyFont="1" applyFill="1" applyBorder="1" applyAlignment="1">
      <alignment vertical="top" wrapText="1"/>
    </xf>
    <xf numFmtId="49" fontId="2" fillId="0" borderId="0" xfId="3" applyNumberFormat="1" applyFont="1" applyFill="1" applyBorder="1" applyAlignment="1">
      <alignment vertical="top" wrapText="1"/>
    </xf>
    <xf numFmtId="0" fontId="7" fillId="3" borderId="0" xfId="0" applyFont="1" applyFill="1" applyBorder="1" applyAlignment="1">
      <alignment horizontal="left" vertical="top" wrapText="1"/>
    </xf>
    <xf numFmtId="0" fontId="3" fillId="0" borderId="0" xfId="6" applyFont="1" applyFill="1" applyBorder="1" applyAlignment="1">
      <alignment horizontal="left" vertical="top" wrapText="1"/>
    </xf>
    <xf numFmtId="49" fontId="2" fillId="0" borderId="0" xfId="3" applyNumberFormat="1" applyFont="1" applyFill="1" applyBorder="1" applyAlignment="1">
      <alignment horizontal="center" vertical="top" wrapText="1"/>
    </xf>
  </cellXfs>
  <cellStyles count="7">
    <cellStyle name="Гиперссылка" xfId="6" builtinId="8"/>
    <cellStyle name="Гиперссылка 3" xfId="5"/>
    <cellStyle name="Обычный" xfId="0" builtinId="0"/>
    <cellStyle name="Обычный 3" xfId="3"/>
    <cellStyle name="Процентный" xfId="2" builtinId="5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H33"/>
  <sheetViews>
    <sheetView tabSelected="1" topLeftCell="B1" workbookViewId="0">
      <selection activeCell="G29" sqref="G29"/>
    </sheetView>
  </sheetViews>
  <sheetFormatPr defaultColWidth="9.15625" defaultRowHeight="11.7" outlineLevelRow="1" x14ac:dyDescent="0.45"/>
  <cols>
    <col min="1" max="1" width="5.83984375" style="42" customWidth="1"/>
    <col min="2" max="2" width="51.7890625" style="42" customWidth="1"/>
    <col min="3" max="3" width="14.734375" style="42" customWidth="1"/>
    <col min="4" max="7" width="14.734375" style="4" customWidth="1"/>
    <col min="8" max="8" width="20.3125" style="4" customWidth="1"/>
    <col min="9" max="16384" width="9.15625" style="4"/>
  </cols>
  <sheetData>
    <row r="1" spans="1:8" x14ac:dyDescent="0.45">
      <c r="A1" s="70" t="s">
        <v>88</v>
      </c>
      <c r="B1" s="70"/>
      <c r="C1" s="70"/>
      <c r="D1" s="43"/>
      <c r="E1" s="43"/>
      <c r="F1" s="43"/>
      <c r="G1" s="43"/>
      <c r="H1" s="43"/>
    </row>
    <row r="2" spans="1:8" x14ac:dyDescent="0.45">
      <c r="A2" s="49"/>
      <c r="B2" s="49"/>
      <c r="C2" s="49"/>
      <c r="D2" s="43"/>
      <c r="E2" s="43"/>
      <c r="F2" s="43"/>
      <c r="G2" s="43"/>
      <c r="H2" s="43"/>
    </row>
    <row r="3" spans="1:8" x14ac:dyDescent="0.45">
      <c r="A3" s="44"/>
      <c r="B3" s="43"/>
      <c r="C3" s="45" t="s">
        <v>89</v>
      </c>
      <c r="D3" s="46" t="s">
        <v>90</v>
      </c>
      <c r="E3" s="46" t="s">
        <v>91</v>
      </c>
      <c r="F3" s="45" t="s">
        <v>92</v>
      </c>
      <c r="G3" s="46">
        <v>353</v>
      </c>
      <c r="H3" s="46" t="s">
        <v>113</v>
      </c>
    </row>
    <row r="4" spans="1:8" x14ac:dyDescent="0.45">
      <c r="A4" s="44"/>
      <c r="B4" s="48" t="s">
        <v>117</v>
      </c>
      <c r="C4" s="47" t="s">
        <v>138</v>
      </c>
      <c r="D4" s="47" t="s">
        <v>139</v>
      </c>
      <c r="E4" s="47" t="s">
        <v>140</v>
      </c>
      <c r="F4" s="47" t="s">
        <v>141</v>
      </c>
      <c r="G4" s="47" t="s">
        <v>142</v>
      </c>
      <c r="H4" s="47"/>
    </row>
    <row r="5" spans="1:8" x14ac:dyDescent="0.45">
      <c r="A5" s="33" t="s">
        <v>93</v>
      </c>
      <c r="B5" s="33" t="s">
        <v>94</v>
      </c>
      <c r="C5" s="33" t="s">
        <v>95</v>
      </c>
      <c r="D5" s="33" t="s">
        <v>95</v>
      </c>
      <c r="E5" s="33" t="s">
        <v>95</v>
      </c>
      <c r="F5" s="33" t="s">
        <v>95</v>
      </c>
      <c r="G5" s="33" t="s">
        <v>95</v>
      </c>
      <c r="H5" s="33" t="s">
        <v>134</v>
      </c>
    </row>
    <row r="6" spans="1:8" x14ac:dyDescent="0.45">
      <c r="A6" s="34">
        <v>1</v>
      </c>
      <c r="B6" s="35" t="s">
        <v>96</v>
      </c>
      <c r="C6" s="50">
        <v>1977969546.3618054</v>
      </c>
      <c r="D6" s="50">
        <v>0</v>
      </c>
      <c r="E6" s="50">
        <v>0</v>
      </c>
      <c r="F6" s="50">
        <v>0</v>
      </c>
      <c r="G6" s="50">
        <v>0</v>
      </c>
      <c r="H6" s="66">
        <f>SUM(C6:G6)</f>
        <v>1977969546.3618054</v>
      </c>
    </row>
    <row r="7" spans="1:8" x14ac:dyDescent="0.45">
      <c r="A7" s="34"/>
      <c r="B7" s="37" t="s">
        <v>97</v>
      </c>
      <c r="C7" s="51"/>
      <c r="D7" s="51"/>
      <c r="E7" s="51"/>
      <c r="F7" s="51"/>
      <c r="G7" s="51"/>
      <c r="H7" s="66">
        <f t="shared" ref="H7:H21" si="0">SUM(C7:G7)</f>
        <v>0</v>
      </c>
    </row>
    <row r="8" spans="1:8" x14ac:dyDescent="0.45">
      <c r="A8" s="38" t="s">
        <v>98</v>
      </c>
      <c r="B8" s="35" t="s">
        <v>99</v>
      </c>
      <c r="C8" s="51">
        <v>1771533337.2585239</v>
      </c>
      <c r="D8" s="51">
        <v>0</v>
      </c>
      <c r="E8" s="51">
        <v>0</v>
      </c>
      <c r="F8" s="51">
        <v>0</v>
      </c>
      <c r="G8" s="51">
        <v>0</v>
      </c>
      <c r="H8" s="66">
        <f t="shared" si="0"/>
        <v>1771533337.2585239</v>
      </c>
    </row>
    <row r="9" spans="1:8" x14ac:dyDescent="0.45">
      <c r="A9" s="34" t="s">
        <v>100</v>
      </c>
      <c r="B9" s="35" t="s">
        <v>101</v>
      </c>
      <c r="C9" s="51">
        <v>206436209.10328153</v>
      </c>
      <c r="D9" s="51">
        <v>0</v>
      </c>
      <c r="E9" s="51">
        <v>0</v>
      </c>
      <c r="F9" s="51">
        <v>0</v>
      </c>
      <c r="G9" s="51">
        <v>0</v>
      </c>
      <c r="H9" s="66">
        <f t="shared" si="0"/>
        <v>206436209.10328153</v>
      </c>
    </row>
    <row r="10" spans="1:8" x14ac:dyDescent="0.45">
      <c r="A10" s="34">
        <v>2</v>
      </c>
      <c r="B10" s="35" t="s">
        <v>102</v>
      </c>
      <c r="C10" s="51">
        <v>0</v>
      </c>
      <c r="D10" s="51">
        <v>158495020.89768296</v>
      </c>
      <c r="E10" s="51">
        <v>56090579.447338469</v>
      </c>
      <c r="F10" s="51">
        <v>26858571.509142302</v>
      </c>
      <c r="G10" s="51">
        <v>205469300.14178723</v>
      </c>
      <c r="H10" s="36">
        <f t="shared" si="0"/>
        <v>446913471.99595094</v>
      </c>
    </row>
    <row r="11" spans="1:8" x14ac:dyDescent="0.45">
      <c r="A11" s="34"/>
      <c r="B11" s="37" t="s">
        <v>97</v>
      </c>
      <c r="C11" s="51"/>
      <c r="D11" s="51"/>
      <c r="E11" s="51"/>
      <c r="F11" s="51"/>
      <c r="G11" s="51"/>
      <c r="H11" s="36">
        <f t="shared" si="0"/>
        <v>0</v>
      </c>
    </row>
    <row r="12" spans="1:8" x14ac:dyDescent="0.45">
      <c r="A12" s="34" t="s">
        <v>103</v>
      </c>
      <c r="B12" s="35" t="s">
        <v>99</v>
      </c>
      <c r="C12" s="51">
        <v>0</v>
      </c>
      <c r="D12" s="51">
        <v>119015428.29951981</v>
      </c>
      <c r="E12" s="51">
        <v>56079977.047338471</v>
      </c>
      <c r="F12" s="51">
        <v>26855959.81683461</v>
      </c>
      <c r="G12" s="51">
        <v>95061093.228405222</v>
      </c>
      <c r="H12" s="36">
        <f t="shared" si="0"/>
        <v>297012458.39209807</v>
      </c>
    </row>
    <row r="13" spans="1:8" x14ac:dyDescent="0.45">
      <c r="A13" s="34" t="s">
        <v>104</v>
      </c>
      <c r="B13" s="35" t="s">
        <v>101</v>
      </c>
      <c r="C13" s="51">
        <v>0</v>
      </c>
      <c r="D13" s="51">
        <v>39479592.598163158</v>
      </c>
      <c r="E13" s="51">
        <v>10602.4</v>
      </c>
      <c r="F13" s="51">
        <v>2611.6923076923076</v>
      </c>
      <c r="G13" s="51">
        <v>110408206.91338199</v>
      </c>
      <c r="H13" s="36">
        <f t="shared" si="0"/>
        <v>149901013.60385284</v>
      </c>
    </row>
    <row r="14" spans="1:8" x14ac:dyDescent="0.45">
      <c r="A14" s="34">
        <v>3</v>
      </c>
      <c r="B14" s="35" t="s">
        <v>105</v>
      </c>
      <c r="C14" s="51">
        <v>0</v>
      </c>
      <c r="D14" s="51">
        <v>0</v>
      </c>
      <c r="E14" s="51">
        <v>0</v>
      </c>
      <c r="F14" s="51">
        <v>0</v>
      </c>
      <c r="G14" s="51">
        <v>0</v>
      </c>
      <c r="H14" s="36">
        <f t="shared" si="0"/>
        <v>0</v>
      </c>
    </row>
    <row r="15" spans="1:8" hidden="1" outlineLevel="1" x14ac:dyDescent="0.45">
      <c r="A15" s="34"/>
      <c r="B15" s="37" t="s">
        <v>106</v>
      </c>
      <c r="C15" s="51"/>
      <c r="D15" s="51"/>
      <c r="E15" s="51"/>
      <c r="F15" s="51"/>
      <c r="G15" s="51"/>
      <c r="H15" s="36">
        <f t="shared" si="0"/>
        <v>0</v>
      </c>
    </row>
    <row r="16" spans="1:8" hidden="1" outlineLevel="1" x14ac:dyDescent="0.45">
      <c r="A16" s="34" t="s">
        <v>36</v>
      </c>
      <c r="B16" s="35" t="s">
        <v>107</v>
      </c>
      <c r="C16" s="51">
        <v>0</v>
      </c>
      <c r="D16" s="51">
        <v>0</v>
      </c>
      <c r="E16" s="51">
        <v>0</v>
      </c>
      <c r="F16" s="51">
        <v>0</v>
      </c>
      <c r="G16" s="51">
        <v>0</v>
      </c>
      <c r="H16" s="36">
        <f t="shared" si="0"/>
        <v>0</v>
      </c>
    </row>
    <row r="17" spans="1:8" hidden="1" outlineLevel="1" x14ac:dyDescent="0.45">
      <c r="A17" s="34" t="s">
        <v>108</v>
      </c>
      <c r="B17" s="35" t="s">
        <v>107</v>
      </c>
      <c r="C17" s="51">
        <v>0</v>
      </c>
      <c r="D17" s="51">
        <v>0</v>
      </c>
      <c r="E17" s="51">
        <v>0</v>
      </c>
      <c r="F17" s="51">
        <v>0</v>
      </c>
      <c r="G17" s="51">
        <v>0</v>
      </c>
      <c r="H17" s="36">
        <f t="shared" si="0"/>
        <v>0</v>
      </c>
    </row>
    <row r="18" spans="1:8" hidden="1" outlineLevel="1" x14ac:dyDescent="0.45">
      <c r="A18" s="34" t="s">
        <v>109</v>
      </c>
      <c r="B18" s="35" t="s">
        <v>107</v>
      </c>
      <c r="C18" s="51">
        <v>0</v>
      </c>
      <c r="D18" s="51">
        <v>0</v>
      </c>
      <c r="E18" s="51">
        <v>0</v>
      </c>
      <c r="F18" s="51">
        <v>0</v>
      </c>
      <c r="G18" s="51">
        <v>0</v>
      </c>
      <c r="H18" s="36">
        <f t="shared" si="0"/>
        <v>0</v>
      </c>
    </row>
    <row r="19" spans="1:8" hidden="1" outlineLevel="1" x14ac:dyDescent="0.45">
      <c r="A19" s="34" t="s">
        <v>110</v>
      </c>
      <c r="B19" s="35" t="s">
        <v>107</v>
      </c>
      <c r="C19" s="51">
        <v>0</v>
      </c>
      <c r="D19" s="51">
        <v>0</v>
      </c>
      <c r="E19" s="51">
        <v>0</v>
      </c>
      <c r="F19" s="51">
        <v>0</v>
      </c>
      <c r="G19" s="51">
        <v>0</v>
      </c>
      <c r="H19" s="36">
        <f t="shared" si="0"/>
        <v>0</v>
      </c>
    </row>
    <row r="20" spans="1:8" hidden="1" outlineLevel="1" x14ac:dyDescent="0.45">
      <c r="A20" s="34" t="s">
        <v>111</v>
      </c>
      <c r="B20" s="35" t="s">
        <v>107</v>
      </c>
      <c r="C20" s="51">
        <v>0</v>
      </c>
      <c r="D20" s="51">
        <v>0</v>
      </c>
      <c r="E20" s="51">
        <v>0</v>
      </c>
      <c r="F20" s="51">
        <v>0</v>
      </c>
      <c r="G20" s="51">
        <v>0</v>
      </c>
      <c r="H20" s="36">
        <f t="shared" si="0"/>
        <v>0</v>
      </c>
    </row>
    <row r="21" spans="1:8" collapsed="1" x14ac:dyDescent="0.45">
      <c r="A21" s="34">
        <v>4</v>
      </c>
      <c r="B21" s="35" t="s">
        <v>112</v>
      </c>
      <c r="C21" s="51">
        <v>129151214.09063062</v>
      </c>
      <c r="D21" s="51">
        <v>10141037.671531841</v>
      </c>
      <c r="E21" s="51">
        <v>3473448.6805870887</v>
      </c>
      <c r="F21" s="51">
        <v>1695377.4418293741</v>
      </c>
      <c r="G21" s="51">
        <v>13068534.187744044</v>
      </c>
      <c r="H21" s="36">
        <f t="shared" si="0"/>
        <v>157529612.07232296</v>
      </c>
    </row>
    <row r="22" spans="1:8" x14ac:dyDescent="0.45">
      <c r="A22" s="39">
        <v>5</v>
      </c>
      <c r="B22" s="40" t="s">
        <v>113</v>
      </c>
      <c r="C22" s="52">
        <v>2107120760.452436</v>
      </c>
      <c r="D22" s="52">
        <v>168636058.56921482</v>
      </c>
      <c r="E22" s="52">
        <v>59564028.12792556</v>
      </c>
      <c r="F22" s="52">
        <v>28553948.950971678</v>
      </c>
      <c r="G22" s="52">
        <v>218537834.32953128</v>
      </c>
      <c r="H22" s="41">
        <f>SUM(C22:G22)</f>
        <v>2582412630.430079</v>
      </c>
    </row>
    <row r="24" spans="1:8" x14ac:dyDescent="0.45">
      <c r="H24" s="67"/>
    </row>
    <row r="25" spans="1:8" x14ac:dyDescent="0.45">
      <c r="A25" s="4"/>
      <c r="B25" s="53" t="s">
        <v>114</v>
      </c>
      <c r="C25" s="54">
        <f>C8+SUM(D12:G12)</f>
        <v>2068545795.6506219</v>
      </c>
      <c r="D25" s="55">
        <f>C25/$H$22</f>
        <v>0.80101288666099923</v>
      </c>
    </row>
    <row r="26" spans="1:8" x14ac:dyDescent="0.45">
      <c r="A26" s="4"/>
      <c r="B26" s="53" t="s">
        <v>70</v>
      </c>
      <c r="C26" s="54">
        <f>C9+SUM(D13:G13)</f>
        <v>356337222.70713437</v>
      </c>
      <c r="D26" s="55">
        <f>C26/$H$22</f>
        <v>0.13798616786031961</v>
      </c>
    </row>
    <row r="27" spans="1:8" x14ac:dyDescent="0.45">
      <c r="A27" s="4"/>
      <c r="B27" s="53" t="s">
        <v>115</v>
      </c>
      <c r="C27" s="54">
        <f>SUM(C21:G21)</f>
        <v>157529612.07232296</v>
      </c>
      <c r="D27" s="55">
        <f>C27/$H$22</f>
        <v>6.1000945478681207E-2</v>
      </c>
    </row>
    <row r="28" spans="1:8" x14ac:dyDescent="0.45">
      <c r="A28" s="4"/>
      <c r="B28" s="56"/>
      <c r="C28" s="54">
        <f>SUM(C25:C27)-H22</f>
        <v>0</v>
      </c>
      <c r="D28" s="57"/>
    </row>
    <row r="29" spans="1:8" x14ac:dyDescent="0.45">
      <c r="A29" s="4"/>
      <c r="B29" s="56" t="s">
        <v>135</v>
      </c>
      <c r="C29" s="54">
        <v>582135533206.16931</v>
      </c>
      <c r="D29" s="57"/>
    </row>
    <row r="30" spans="1:8" x14ac:dyDescent="0.45">
      <c r="A30" s="4"/>
      <c r="B30" s="56" t="s">
        <v>116</v>
      </c>
      <c r="C30" s="58">
        <f>H22/C29</f>
        <v>4.4361020469016639E-3</v>
      </c>
      <c r="D30" s="57"/>
    </row>
    <row r="32" spans="1:8" x14ac:dyDescent="0.45">
      <c r="C32" s="68"/>
    </row>
    <row r="33" spans="5:5" x14ac:dyDescent="0.45">
      <c r="E33" s="69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L17"/>
  <sheetViews>
    <sheetView topLeftCell="C1" workbookViewId="0">
      <selection activeCell="F27" sqref="F27"/>
    </sheetView>
  </sheetViews>
  <sheetFormatPr defaultRowHeight="10.5" x14ac:dyDescent="0.55000000000000004"/>
  <cols>
    <col min="1" max="1" width="8.89453125" style="59" bestFit="1" customWidth="1"/>
    <col min="2" max="2" width="16.3125" style="59" customWidth="1"/>
    <col min="3" max="3" width="13.5234375" style="59" customWidth="1"/>
    <col min="4" max="4" width="13.734375" style="59" bestFit="1" customWidth="1"/>
    <col min="5" max="7" width="12.41796875" style="59" bestFit="1" customWidth="1"/>
    <col min="8" max="8" width="11.7890625" style="59" customWidth="1"/>
    <col min="9" max="10" width="12.41796875" style="59" bestFit="1" customWidth="1"/>
    <col min="11" max="11" width="15.68359375" style="59" customWidth="1"/>
    <col min="12" max="12" width="18.734375" style="59" customWidth="1"/>
    <col min="13" max="16384" width="8.83984375" style="59"/>
  </cols>
  <sheetData>
    <row r="1" spans="1:12" s="63" customFormat="1" ht="30.9" customHeight="1" x14ac:dyDescent="0.55000000000000004">
      <c r="A1" s="71" t="s">
        <v>118</v>
      </c>
      <c r="B1" s="71" t="s">
        <v>119</v>
      </c>
      <c r="C1" s="71" t="s">
        <v>120</v>
      </c>
      <c r="D1" s="71" t="s">
        <v>96</v>
      </c>
      <c r="E1" s="71"/>
      <c r="F1" s="71" t="s">
        <v>102</v>
      </c>
      <c r="G1" s="71"/>
      <c r="H1" s="71" t="s">
        <v>121</v>
      </c>
      <c r="I1" s="71" t="s">
        <v>122</v>
      </c>
      <c r="J1" s="71" t="s">
        <v>123</v>
      </c>
      <c r="K1" s="71"/>
      <c r="L1" s="73" t="s">
        <v>136</v>
      </c>
    </row>
    <row r="2" spans="1:12" s="63" customFormat="1" ht="42" x14ac:dyDescent="0.55000000000000004">
      <c r="A2" s="71"/>
      <c r="B2" s="71"/>
      <c r="C2" s="71"/>
      <c r="D2" s="64" t="s">
        <v>124</v>
      </c>
      <c r="E2" s="64" t="s">
        <v>125</v>
      </c>
      <c r="F2" s="64" t="s">
        <v>124</v>
      </c>
      <c r="G2" s="64" t="s">
        <v>125</v>
      </c>
      <c r="H2" s="71"/>
      <c r="I2" s="71"/>
      <c r="J2" s="64" t="s">
        <v>133</v>
      </c>
      <c r="K2" s="64" t="s">
        <v>126</v>
      </c>
      <c r="L2" s="73"/>
    </row>
    <row r="3" spans="1:12" s="63" customFormat="1" x14ac:dyDescent="0.55000000000000004">
      <c r="A3" s="64">
        <v>1</v>
      </c>
      <c r="B3" s="64">
        <v>2</v>
      </c>
      <c r="C3" s="64">
        <v>3</v>
      </c>
      <c r="D3" s="64">
        <v>4</v>
      </c>
      <c r="E3" s="64">
        <v>5</v>
      </c>
      <c r="F3" s="64">
        <v>6</v>
      </c>
      <c r="G3" s="64">
        <v>7</v>
      </c>
      <c r="H3" s="64">
        <v>8</v>
      </c>
      <c r="I3" s="64">
        <v>9</v>
      </c>
      <c r="J3" s="64">
        <v>10</v>
      </c>
      <c r="K3" s="64">
        <v>11</v>
      </c>
      <c r="L3" s="65" t="s">
        <v>132</v>
      </c>
    </row>
    <row r="4" spans="1:12" x14ac:dyDescent="0.55000000000000004">
      <c r="A4" s="59">
        <v>1</v>
      </c>
      <c r="B4" s="60" t="s">
        <v>127</v>
      </c>
      <c r="C4" s="60"/>
      <c r="D4" s="60">
        <v>1771533337.2585239</v>
      </c>
      <c r="E4" s="60">
        <v>206436209.10328153</v>
      </c>
      <c r="F4" s="60">
        <v>0</v>
      </c>
      <c r="G4" s="60">
        <v>0</v>
      </c>
      <c r="H4" s="60">
        <v>0</v>
      </c>
      <c r="I4" s="60">
        <v>129151214.09063062</v>
      </c>
      <c r="J4" s="60">
        <v>307198568.64208591</v>
      </c>
      <c r="K4" s="60">
        <v>1977969546.3618054</v>
      </c>
      <c r="L4" s="62">
        <f>D4+E4+F4+G4+I4</f>
        <v>2107120760.452436</v>
      </c>
    </row>
    <row r="5" spans="1:12" x14ac:dyDescent="0.55000000000000004">
      <c r="A5" s="59">
        <v>2</v>
      </c>
      <c r="B5" s="60" t="s">
        <v>128</v>
      </c>
      <c r="C5" s="60"/>
      <c r="D5" s="60">
        <v>0</v>
      </c>
      <c r="E5" s="60">
        <v>0</v>
      </c>
      <c r="F5" s="60">
        <v>119015428.29951981</v>
      </c>
      <c r="G5" s="60">
        <v>39479592.598163158</v>
      </c>
      <c r="H5" s="60">
        <v>0</v>
      </c>
      <c r="I5" s="60">
        <v>10141037.671531841</v>
      </c>
      <c r="J5" s="60">
        <v>76292570.408540383</v>
      </c>
      <c r="K5" s="60">
        <v>158495020.89768296</v>
      </c>
      <c r="L5" s="62">
        <f t="shared" ref="L5:L9" si="0">D5+E5+F5+G5+I5</f>
        <v>168636058.56921482</v>
      </c>
    </row>
    <row r="6" spans="1:12" x14ac:dyDescent="0.55000000000000004">
      <c r="A6" s="59">
        <v>3</v>
      </c>
      <c r="B6" s="60" t="s">
        <v>129</v>
      </c>
      <c r="C6" s="60"/>
      <c r="D6" s="60">
        <v>0</v>
      </c>
      <c r="E6" s="60">
        <v>0</v>
      </c>
      <c r="F6" s="60">
        <v>56079977.047338471</v>
      </c>
      <c r="G6" s="60">
        <v>10602.4</v>
      </c>
      <c r="H6" s="60">
        <v>0</v>
      </c>
      <c r="I6" s="60">
        <v>3473448.6805870887</v>
      </c>
      <c r="J6" s="60">
        <v>47077587.249769233</v>
      </c>
      <c r="K6" s="60">
        <v>56090579.447338469</v>
      </c>
      <c r="L6" s="62">
        <f t="shared" si="0"/>
        <v>59564028.12792556</v>
      </c>
    </row>
    <row r="7" spans="1:12" x14ac:dyDescent="0.55000000000000004">
      <c r="A7" s="59">
        <v>4</v>
      </c>
      <c r="B7" s="60" t="s">
        <v>130</v>
      </c>
      <c r="C7" s="60"/>
      <c r="D7" s="60">
        <v>0</v>
      </c>
      <c r="E7" s="60">
        <v>0</v>
      </c>
      <c r="F7" s="60">
        <v>26855959.81683461</v>
      </c>
      <c r="G7" s="60">
        <v>2611.6923076923076</v>
      </c>
      <c r="H7" s="60">
        <v>0</v>
      </c>
      <c r="I7" s="60">
        <v>1695377.4418293741</v>
      </c>
      <c r="J7" s="60">
        <v>16963563.038673073</v>
      </c>
      <c r="K7" s="60">
        <v>26858571.509142302</v>
      </c>
      <c r="L7" s="62">
        <f t="shared" si="0"/>
        <v>28553948.950971678</v>
      </c>
    </row>
    <row r="8" spans="1:12" x14ac:dyDescent="0.55000000000000004">
      <c r="A8" s="59">
        <v>5</v>
      </c>
      <c r="B8" s="60" t="s">
        <v>131</v>
      </c>
      <c r="C8" s="60"/>
      <c r="D8" s="60">
        <v>0</v>
      </c>
      <c r="E8" s="60">
        <v>0</v>
      </c>
      <c r="F8" s="60">
        <v>95061093.228405222</v>
      </c>
      <c r="G8" s="60">
        <v>110408206.91338199</v>
      </c>
      <c r="H8" s="60">
        <v>0</v>
      </c>
      <c r="I8" s="60">
        <v>13068534.187744044</v>
      </c>
      <c r="J8" s="60">
        <v>112416878.385875</v>
      </c>
      <c r="K8" s="60">
        <v>205469300.14178723</v>
      </c>
      <c r="L8" s="62">
        <f t="shared" si="0"/>
        <v>218537834.32953128</v>
      </c>
    </row>
    <row r="9" spans="1:12" x14ac:dyDescent="0.55000000000000004">
      <c r="A9" s="72" t="s">
        <v>113</v>
      </c>
      <c r="B9" s="72"/>
      <c r="C9" s="72"/>
      <c r="D9" s="61">
        <f>SUM(D4:D8)</f>
        <v>1771533337.2585239</v>
      </c>
      <c r="E9" s="61">
        <f t="shared" ref="E9:K9" si="1">SUM(E4:E8)</f>
        <v>206436209.10328153</v>
      </c>
      <c r="F9" s="61">
        <f t="shared" si="1"/>
        <v>297012458.39209807</v>
      </c>
      <c r="G9" s="61">
        <f t="shared" si="1"/>
        <v>149901013.60385284</v>
      </c>
      <c r="H9" s="61">
        <f t="shared" si="1"/>
        <v>0</v>
      </c>
      <c r="I9" s="61">
        <f t="shared" si="1"/>
        <v>157529612.07232296</v>
      </c>
      <c r="J9" s="61">
        <f t="shared" si="1"/>
        <v>559949167.72494352</v>
      </c>
      <c r="K9" s="61">
        <f t="shared" si="1"/>
        <v>2424883018.3577561</v>
      </c>
      <c r="L9" s="61">
        <f t="shared" si="0"/>
        <v>2582412630.430079</v>
      </c>
    </row>
    <row r="10" spans="1:12" x14ac:dyDescent="0.55000000000000004">
      <c r="D10" s="60"/>
      <c r="E10" s="60"/>
      <c r="F10" s="60"/>
      <c r="G10" s="62"/>
      <c r="H10" s="60"/>
      <c r="I10" s="60"/>
      <c r="J10" s="60"/>
      <c r="K10" s="60"/>
      <c r="L10" s="60"/>
    </row>
    <row r="11" spans="1:12" x14ac:dyDescent="0.55000000000000004">
      <c r="D11" s="60"/>
      <c r="E11" s="60"/>
      <c r="F11" s="60"/>
      <c r="G11" s="60"/>
      <c r="H11" s="60"/>
      <c r="I11" s="60"/>
      <c r="J11" s="60"/>
      <c r="K11" s="60"/>
      <c r="L11" s="60"/>
    </row>
    <row r="12" spans="1:12" x14ac:dyDescent="0.55000000000000004">
      <c r="D12" s="60"/>
      <c r="E12" s="60"/>
      <c r="F12" s="60"/>
      <c r="G12" s="60"/>
      <c r="H12" s="60"/>
      <c r="I12" s="60"/>
      <c r="J12" s="60"/>
      <c r="K12" s="60"/>
      <c r="L12" s="60"/>
    </row>
    <row r="13" spans="1:12" x14ac:dyDescent="0.55000000000000004">
      <c r="D13" s="60"/>
      <c r="E13" s="60"/>
      <c r="F13" s="60"/>
      <c r="G13" s="60"/>
      <c r="H13" s="60"/>
      <c r="I13" s="60"/>
      <c r="J13" s="60"/>
      <c r="K13" s="60"/>
      <c r="L13" s="60"/>
    </row>
    <row r="14" spans="1:12" x14ac:dyDescent="0.55000000000000004">
      <c r="D14" s="60"/>
      <c r="E14" s="60"/>
      <c r="F14" s="60"/>
      <c r="G14" s="60"/>
      <c r="H14" s="60"/>
      <c r="I14" s="60"/>
      <c r="J14" s="60"/>
      <c r="K14" s="60"/>
      <c r="L14" s="60"/>
    </row>
    <row r="15" spans="1:12" x14ac:dyDescent="0.55000000000000004">
      <c r="D15" s="60"/>
      <c r="E15" s="60"/>
      <c r="F15" s="60"/>
      <c r="G15" s="60"/>
      <c r="H15" s="60"/>
      <c r="I15" s="60"/>
      <c r="J15" s="60"/>
      <c r="K15" s="60"/>
      <c r="L15" s="60"/>
    </row>
    <row r="16" spans="1:12" x14ac:dyDescent="0.55000000000000004">
      <c r="D16" s="60"/>
      <c r="E16" s="60"/>
      <c r="F16" s="60"/>
      <c r="G16" s="60"/>
      <c r="H16" s="60"/>
      <c r="I16" s="60"/>
      <c r="J16" s="60"/>
      <c r="K16" s="60"/>
      <c r="L16" s="60"/>
    </row>
    <row r="17" spans="4:12" x14ac:dyDescent="0.55000000000000004">
      <c r="D17" s="60"/>
      <c r="E17" s="60"/>
      <c r="F17" s="60"/>
      <c r="G17" s="60"/>
      <c r="H17" s="60"/>
      <c r="I17" s="60"/>
      <c r="J17" s="60"/>
      <c r="K17" s="60"/>
      <c r="L17" s="60"/>
    </row>
  </sheetData>
  <mergeCells count="10">
    <mergeCell ref="I1:I2"/>
    <mergeCell ref="J1:K1"/>
    <mergeCell ref="A9:C9"/>
    <mergeCell ref="L1:L2"/>
    <mergeCell ref="A1:A2"/>
    <mergeCell ref="B1:B2"/>
    <mergeCell ref="C1:C2"/>
    <mergeCell ref="D1:E1"/>
    <mergeCell ref="F1:G1"/>
    <mergeCell ref="H1:H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</sheetPr>
  <dimension ref="A1:H70"/>
  <sheetViews>
    <sheetView workbookViewId="0">
      <pane xSplit="1" ySplit="2" topLeftCell="B3" activePane="bottomRight" state="frozen"/>
      <selection activeCell="C2" sqref="C1:G1048576"/>
      <selection pane="topRight" activeCell="C2" sqref="C1:G1048576"/>
      <selection pane="bottomLeft" activeCell="C2" sqref="C1:G1048576"/>
      <selection pane="bottomRight" activeCell="B34" sqref="B34:B37"/>
    </sheetView>
  </sheetViews>
  <sheetFormatPr defaultRowHeight="10.5" outlineLevelCol="1" x14ac:dyDescent="0.4"/>
  <cols>
    <col min="1" max="1" width="2.9453125" style="16" customWidth="1"/>
    <col min="2" max="2" width="31.734375" style="1" customWidth="1"/>
    <col min="3" max="3" width="9.05078125" style="1" customWidth="1"/>
    <col min="4" max="4" width="79.3671875" style="18" customWidth="1"/>
    <col min="5" max="5" width="49.1015625" style="1" hidden="1" customWidth="1" outlineLevel="1"/>
    <col min="6" max="6" width="13.47265625" style="1" customWidth="1" collapsed="1"/>
    <col min="7" max="14" width="8.89453125" style="1" bestFit="1" customWidth="1"/>
    <col min="15" max="15" width="12.3671875" style="1" customWidth="1"/>
    <col min="16" max="17" width="8.83984375" style="1"/>
    <col min="18" max="18" width="8.89453125" style="1" bestFit="1" customWidth="1"/>
    <col min="19" max="16384" width="8.83984375" style="1"/>
  </cols>
  <sheetData>
    <row r="1" spans="1:8" x14ac:dyDescent="0.4">
      <c r="B1" s="17" t="s">
        <v>71</v>
      </c>
    </row>
    <row r="2" spans="1:8" x14ac:dyDescent="0.4">
      <c r="B2" s="1" t="s">
        <v>137</v>
      </c>
    </row>
    <row r="3" spans="1:8" x14ac:dyDescent="0.4">
      <c r="A3" s="16">
        <v>1</v>
      </c>
      <c r="B3" s="28" t="s">
        <v>5</v>
      </c>
      <c r="C3" s="29"/>
      <c r="D3" s="30"/>
      <c r="E3" s="29"/>
      <c r="F3" s="29"/>
      <c r="G3" s="29"/>
    </row>
    <row r="4" spans="1:8" x14ac:dyDescent="0.4">
      <c r="B4" s="1" t="s">
        <v>6</v>
      </c>
      <c r="C4" s="19">
        <v>40</v>
      </c>
      <c r="D4" s="18" t="s">
        <v>9</v>
      </c>
    </row>
    <row r="5" spans="1:8" x14ac:dyDescent="0.4">
      <c r="B5" s="1" t="s">
        <v>7</v>
      </c>
      <c r="C5" s="19">
        <v>271</v>
      </c>
      <c r="D5" s="18" t="s">
        <v>11</v>
      </c>
    </row>
    <row r="6" spans="1:8" x14ac:dyDescent="0.4">
      <c r="B6" s="1" t="s">
        <v>8</v>
      </c>
      <c r="C6" s="19">
        <v>23</v>
      </c>
      <c r="D6" s="18" t="s">
        <v>10</v>
      </c>
    </row>
    <row r="8" spans="1:8" x14ac:dyDescent="0.4">
      <c r="A8" s="16">
        <v>2</v>
      </c>
      <c r="B8" s="28" t="s">
        <v>13</v>
      </c>
      <c r="C8" s="29"/>
      <c r="D8" s="30"/>
      <c r="E8" s="29"/>
      <c r="F8" s="29"/>
      <c r="G8" s="29"/>
      <c r="H8" s="32"/>
    </row>
    <row r="9" spans="1:8" ht="13.8" customHeight="1" x14ac:dyDescent="0.4">
      <c r="B9" s="20" t="s">
        <v>12</v>
      </c>
    </row>
    <row r="10" spans="1:8" x14ac:dyDescent="0.4">
      <c r="B10" s="3" t="s">
        <v>3</v>
      </c>
      <c r="C10" s="21">
        <v>45207.648749930464</v>
      </c>
    </row>
    <row r="11" spans="1:8" x14ac:dyDescent="0.4">
      <c r="B11" s="3">
        <v>2023</v>
      </c>
      <c r="C11" s="21">
        <v>143438.73028759196</v>
      </c>
    </row>
    <row r="12" spans="1:8" x14ac:dyDescent="0.4">
      <c r="B12" s="3" t="s">
        <v>4</v>
      </c>
      <c r="C12" s="21">
        <v>73175.67302302274</v>
      </c>
    </row>
    <row r="13" spans="1:8" x14ac:dyDescent="0.4">
      <c r="B13" s="2" t="s">
        <v>0</v>
      </c>
      <c r="C13" s="21"/>
    </row>
    <row r="14" spans="1:8" x14ac:dyDescent="0.4">
      <c r="B14" s="3" t="s">
        <v>3</v>
      </c>
      <c r="C14" s="21">
        <v>6739.3783250198567</v>
      </c>
    </row>
    <row r="15" spans="1:8" x14ac:dyDescent="0.4">
      <c r="B15" s="3">
        <v>2023</v>
      </c>
      <c r="C15" s="21">
        <v>17455.110513668606</v>
      </c>
    </row>
    <row r="16" spans="1:8" x14ac:dyDescent="0.4">
      <c r="B16" s="3" t="s">
        <v>4</v>
      </c>
      <c r="C16" s="21">
        <v>7565.379414716861</v>
      </c>
    </row>
    <row r="17" spans="1:8" x14ac:dyDescent="0.4">
      <c r="B17" s="2" t="s">
        <v>1</v>
      </c>
      <c r="C17" s="21"/>
    </row>
    <row r="18" spans="1:8" x14ac:dyDescent="0.4">
      <c r="B18" s="3" t="s">
        <v>3</v>
      </c>
      <c r="C18" s="21">
        <v>2462.9485258510258</v>
      </c>
    </row>
    <row r="19" spans="1:8" x14ac:dyDescent="0.4">
      <c r="B19" s="3">
        <v>2023</v>
      </c>
      <c r="C19" s="21">
        <v>11931.033454733908</v>
      </c>
    </row>
    <row r="20" spans="1:8" x14ac:dyDescent="0.4">
      <c r="B20" s="3" t="s">
        <v>4</v>
      </c>
      <c r="C20" s="21">
        <v>3738.4577347126919</v>
      </c>
    </row>
    <row r="21" spans="1:8" x14ac:dyDescent="0.4">
      <c r="B21" s="2" t="s">
        <v>2</v>
      </c>
      <c r="C21" s="21"/>
    </row>
    <row r="22" spans="1:8" x14ac:dyDescent="0.4">
      <c r="B22" s="3" t="s">
        <v>3</v>
      </c>
      <c r="C22" s="21">
        <v>8392.6810465027338</v>
      </c>
    </row>
    <row r="23" spans="1:8" x14ac:dyDescent="0.4">
      <c r="B23" s="3">
        <v>2023</v>
      </c>
      <c r="C23" s="21">
        <v>29824.88255246068</v>
      </c>
    </row>
    <row r="24" spans="1:8" x14ac:dyDescent="0.4">
      <c r="B24" s="3" t="s">
        <v>4</v>
      </c>
      <c r="C24" s="21">
        <v>12077.896617088603</v>
      </c>
    </row>
    <row r="26" spans="1:8" x14ac:dyDescent="0.4">
      <c r="A26" s="16">
        <v>3</v>
      </c>
      <c r="B26" s="28" t="s">
        <v>86</v>
      </c>
      <c r="C26" s="28"/>
      <c r="D26" s="31"/>
      <c r="E26" s="28"/>
      <c r="F26" s="28"/>
      <c r="G26" s="28"/>
      <c r="H26" s="32"/>
    </row>
    <row r="27" spans="1:8" ht="13.2" customHeight="1" x14ac:dyDescent="0.4">
      <c r="B27" s="22" t="s">
        <v>14</v>
      </c>
      <c r="C27" s="23"/>
      <c r="D27" s="24" t="s">
        <v>15</v>
      </c>
      <c r="E27" s="24"/>
      <c r="F27" s="23" t="s">
        <v>16</v>
      </c>
      <c r="G27" s="25" t="s">
        <v>45</v>
      </c>
    </row>
    <row r="28" spans="1:8" ht="11.1" customHeight="1" x14ac:dyDescent="0.4">
      <c r="B28" s="75" t="s">
        <v>46</v>
      </c>
      <c r="C28" s="82" t="s">
        <v>17</v>
      </c>
      <c r="D28" s="78" t="s">
        <v>73</v>
      </c>
      <c r="E28" s="8" t="s">
        <v>18</v>
      </c>
      <c r="F28" s="9" t="s">
        <v>19</v>
      </c>
      <c r="G28" s="26">
        <v>0</v>
      </c>
    </row>
    <row r="29" spans="1:8" ht="11.1" customHeight="1" x14ac:dyDescent="0.4">
      <c r="B29" s="75"/>
      <c r="C29" s="82"/>
      <c r="D29" s="78"/>
      <c r="E29" s="8" t="s">
        <v>20</v>
      </c>
      <c r="F29" s="9" t="s">
        <v>21</v>
      </c>
      <c r="G29" s="26">
        <v>0</v>
      </c>
    </row>
    <row r="30" spans="1:8" ht="11.1" customHeight="1" x14ac:dyDescent="0.4">
      <c r="B30" s="75"/>
      <c r="C30" s="82" t="s">
        <v>22</v>
      </c>
      <c r="D30" s="78" t="s">
        <v>23</v>
      </c>
      <c r="E30" s="8" t="s">
        <v>24</v>
      </c>
      <c r="F30" s="9" t="s">
        <v>19</v>
      </c>
      <c r="G30" s="26">
        <v>60.504761904761899</v>
      </c>
    </row>
    <row r="31" spans="1:8" ht="11.1" customHeight="1" x14ac:dyDescent="0.4">
      <c r="B31" s="75"/>
      <c r="C31" s="82"/>
      <c r="D31" s="78"/>
      <c r="E31" s="8" t="s">
        <v>50</v>
      </c>
      <c r="F31" s="9" t="s">
        <v>21</v>
      </c>
      <c r="G31" s="26">
        <v>42857.142857142855</v>
      </c>
    </row>
    <row r="32" spans="1:8" ht="11.1" customHeight="1" x14ac:dyDescent="0.4">
      <c r="B32" s="75"/>
      <c r="C32" s="82" t="s">
        <v>25</v>
      </c>
      <c r="D32" s="78" t="s">
        <v>72</v>
      </c>
      <c r="E32" s="8" t="s">
        <v>26</v>
      </c>
      <c r="F32" s="9" t="s">
        <v>19</v>
      </c>
      <c r="G32" s="26">
        <v>48</v>
      </c>
    </row>
    <row r="33" spans="1:8" ht="11.1" customHeight="1" x14ac:dyDescent="0.4">
      <c r="B33" s="75"/>
      <c r="C33" s="82"/>
      <c r="D33" s="78"/>
      <c r="E33" s="8" t="s">
        <v>27</v>
      </c>
      <c r="F33" s="9" t="s">
        <v>21</v>
      </c>
      <c r="G33" s="26">
        <v>0</v>
      </c>
    </row>
    <row r="34" spans="1:8" ht="11.1" customHeight="1" x14ac:dyDescent="0.4">
      <c r="B34" s="75" t="s">
        <v>77</v>
      </c>
      <c r="C34" s="82" t="s">
        <v>28</v>
      </c>
      <c r="D34" s="78" t="s">
        <v>69</v>
      </c>
      <c r="E34" s="8" t="s">
        <v>29</v>
      </c>
      <c r="F34" s="9" t="s">
        <v>30</v>
      </c>
      <c r="G34" s="26">
        <v>1.3899999999999999E-2</v>
      </c>
    </row>
    <row r="35" spans="1:8" ht="11.1" customHeight="1" x14ac:dyDescent="0.4">
      <c r="B35" s="75"/>
      <c r="C35" s="82"/>
      <c r="D35" s="78"/>
      <c r="E35" s="8" t="s">
        <v>48</v>
      </c>
      <c r="F35" s="9" t="s">
        <v>32</v>
      </c>
      <c r="G35" s="26">
        <v>2.5261904761904761</v>
      </c>
    </row>
    <row r="36" spans="1:8" ht="11.1" customHeight="1" x14ac:dyDescent="0.4">
      <c r="B36" s="75"/>
      <c r="C36" s="82" t="s">
        <v>33</v>
      </c>
      <c r="D36" s="78" t="s">
        <v>68</v>
      </c>
      <c r="E36" s="8" t="s">
        <v>34</v>
      </c>
      <c r="F36" s="9" t="s">
        <v>30</v>
      </c>
      <c r="G36" s="26">
        <v>0</v>
      </c>
    </row>
    <row r="37" spans="1:8" ht="11.1" customHeight="1" x14ac:dyDescent="0.4">
      <c r="B37" s="75"/>
      <c r="C37" s="82"/>
      <c r="D37" s="78"/>
      <c r="E37" s="8" t="s">
        <v>49</v>
      </c>
      <c r="F37" s="9" t="s">
        <v>32</v>
      </c>
      <c r="G37" s="26">
        <v>0</v>
      </c>
    </row>
    <row r="38" spans="1:8" ht="11.1" customHeight="1" x14ac:dyDescent="0.4">
      <c r="B38" s="75" t="s">
        <v>47</v>
      </c>
      <c r="C38" s="82" t="s">
        <v>37</v>
      </c>
      <c r="D38" s="78" t="s">
        <v>38</v>
      </c>
      <c r="E38" s="10" t="s">
        <v>24</v>
      </c>
      <c r="F38" s="11" t="s">
        <v>19</v>
      </c>
      <c r="G38" s="26">
        <v>17.833333333333336</v>
      </c>
    </row>
    <row r="39" spans="1:8" ht="11.1" customHeight="1" x14ac:dyDescent="0.4">
      <c r="B39" s="75"/>
      <c r="C39" s="82"/>
      <c r="D39" s="78"/>
      <c r="E39" s="10" t="s">
        <v>20</v>
      </c>
      <c r="F39" s="11" t="s">
        <v>39</v>
      </c>
      <c r="G39" s="26">
        <v>41666.666666666664</v>
      </c>
    </row>
    <row r="40" spans="1:8" ht="11.1" customHeight="1" x14ac:dyDescent="0.4">
      <c r="B40" s="75"/>
      <c r="C40" s="82" t="s">
        <v>40</v>
      </c>
      <c r="D40" s="79" t="s">
        <v>41</v>
      </c>
      <c r="E40" s="10" t="s">
        <v>24</v>
      </c>
      <c r="F40" s="11" t="s">
        <v>19</v>
      </c>
      <c r="G40" s="26">
        <v>63.333333333333329</v>
      </c>
    </row>
    <row r="41" spans="1:8" ht="11.1" customHeight="1" x14ac:dyDescent="0.4">
      <c r="B41" s="75"/>
      <c r="C41" s="82"/>
      <c r="D41" s="79"/>
      <c r="E41" s="10" t="s">
        <v>20</v>
      </c>
      <c r="F41" s="11" t="s">
        <v>39</v>
      </c>
      <c r="G41" s="26">
        <v>66666.666666666657</v>
      </c>
    </row>
    <row r="42" spans="1:8" ht="11.1" customHeight="1" x14ac:dyDescent="0.4">
      <c r="B42" s="75"/>
      <c r="C42" s="82" t="s">
        <v>42</v>
      </c>
      <c r="D42" s="79" t="s">
        <v>43</v>
      </c>
      <c r="E42" s="10" t="s">
        <v>44</v>
      </c>
      <c r="F42" s="11" t="s">
        <v>19</v>
      </c>
      <c r="G42" s="26">
        <v>41.833333333333329</v>
      </c>
    </row>
    <row r="43" spans="1:8" ht="11.1" customHeight="1" x14ac:dyDescent="0.4">
      <c r="B43" s="75"/>
      <c r="C43" s="82"/>
      <c r="D43" s="79"/>
      <c r="E43" s="11" t="s">
        <v>31</v>
      </c>
      <c r="F43" s="11" t="s">
        <v>39</v>
      </c>
      <c r="G43" s="26">
        <v>125000</v>
      </c>
    </row>
    <row r="44" spans="1:8" ht="11.1" customHeight="1" x14ac:dyDescent="0.4"/>
    <row r="45" spans="1:8" ht="11.1" customHeight="1" x14ac:dyDescent="0.4">
      <c r="A45" s="16">
        <v>4</v>
      </c>
      <c r="B45" s="28" t="s">
        <v>87</v>
      </c>
      <c r="C45" s="29"/>
      <c r="D45" s="30"/>
      <c r="E45" s="29"/>
      <c r="F45" s="29"/>
      <c r="G45" s="29"/>
      <c r="H45" s="32"/>
    </row>
    <row r="46" spans="1:8" ht="11.1" customHeight="1" x14ac:dyDescent="0.4">
      <c r="B46" s="6" t="s">
        <v>14</v>
      </c>
      <c r="C46" s="27"/>
      <c r="D46" s="80" t="s">
        <v>15</v>
      </c>
      <c r="E46" s="80"/>
      <c r="F46" s="7" t="s">
        <v>16</v>
      </c>
      <c r="G46" s="25" t="s">
        <v>45</v>
      </c>
    </row>
    <row r="47" spans="1:8" ht="11.1" customHeight="1" x14ac:dyDescent="0.4">
      <c r="B47" s="81" t="s">
        <v>81</v>
      </c>
      <c r="C47" s="74" t="s">
        <v>17</v>
      </c>
      <c r="D47" s="76" t="s">
        <v>79</v>
      </c>
      <c r="E47" s="5" t="s">
        <v>26</v>
      </c>
      <c r="F47" s="5" t="s">
        <v>19</v>
      </c>
      <c r="G47" s="12">
        <v>519.23076923076928</v>
      </c>
    </row>
    <row r="48" spans="1:8" ht="11.1" customHeight="1" x14ac:dyDescent="0.4">
      <c r="B48" s="81"/>
      <c r="C48" s="74"/>
      <c r="D48" s="76"/>
      <c r="E48" s="5" t="s">
        <v>51</v>
      </c>
      <c r="F48" s="5" t="s">
        <v>21</v>
      </c>
      <c r="G48" s="12">
        <v>265.06</v>
      </c>
    </row>
    <row r="49" spans="2:7" ht="11.1" customHeight="1" x14ac:dyDescent="0.4">
      <c r="B49" s="81"/>
      <c r="C49" s="74" t="s">
        <v>22</v>
      </c>
      <c r="D49" s="76" t="s">
        <v>80</v>
      </c>
      <c r="E49" s="5" t="s">
        <v>18</v>
      </c>
      <c r="F49" s="5" t="s">
        <v>19</v>
      </c>
      <c r="G49" s="12">
        <v>374.21538461538461</v>
      </c>
    </row>
    <row r="50" spans="2:7" ht="11.1" customHeight="1" x14ac:dyDescent="0.4">
      <c r="B50" s="81"/>
      <c r="C50" s="74"/>
      <c r="D50" s="76"/>
      <c r="E50" s="5" t="s">
        <v>52</v>
      </c>
      <c r="F50" s="5" t="s">
        <v>21</v>
      </c>
      <c r="G50" s="12">
        <v>0</v>
      </c>
    </row>
    <row r="51" spans="2:7" ht="11.1" customHeight="1" x14ac:dyDescent="0.4">
      <c r="B51" s="81"/>
      <c r="C51" s="74" t="s">
        <v>25</v>
      </c>
      <c r="D51" s="76" t="s">
        <v>74</v>
      </c>
      <c r="E51" s="5" t="s">
        <v>24</v>
      </c>
      <c r="F51" s="5" t="s">
        <v>19</v>
      </c>
      <c r="G51" s="12">
        <v>77.661538461538484</v>
      </c>
    </row>
    <row r="52" spans="2:7" ht="11.1" customHeight="1" x14ac:dyDescent="0.4">
      <c r="B52" s="81"/>
      <c r="C52" s="74"/>
      <c r="D52" s="76"/>
      <c r="E52" s="5" t="s">
        <v>53</v>
      </c>
      <c r="F52" s="5" t="s">
        <v>21</v>
      </c>
      <c r="G52" s="12">
        <v>0</v>
      </c>
    </row>
    <row r="53" spans="2:7" ht="11.1" customHeight="1" x14ac:dyDescent="0.4">
      <c r="B53" s="75" t="s">
        <v>83</v>
      </c>
      <c r="C53" s="74" t="s">
        <v>28</v>
      </c>
      <c r="D53" s="76" t="s">
        <v>73</v>
      </c>
      <c r="E53" s="5" t="s">
        <v>54</v>
      </c>
      <c r="F53" s="5" t="s">
        <v>19</v>
      </c>
      <c r="G53" s="12">
        <v>185.96923076923076</v>
      </c>
    </row>
    <row r="54" spans="2:7" ht="11.1" customHeight="1" x14ac:dyDescent="0.4">
      <c r="B54" s="75"/>
      <c r="C54" s="74"/>
      <c r="D54" s="76"/>
      <c r="E54" s="5" t="s">
        <v>20</v>
      </c>
      <c r="F54" s="5" t="s">
        <v>21</v>
      </c>
      <c r="G54" s="12">
        <v>0</v>
      </c>
    </row>
    <row r="55" spans="2:7" ht="11.1" customHeight="1" x14ac:dyDescent="0.4">
      <c r="B55" s="75"/>
      <c r="C55" s="74" t="s">
        <v>33</v>
      </c>
      <c r="D55" s="77" t="s">
        <v>23</v>
      </c>
      <c r="E55" s="5" t="s">
        <v>24</v>
      </c>
      <c r="F55" s="5" t="s">
        <v>19</v>
      </c>
      <c r="G55" s="12">
        <v>32.010989010989007</v>
      </c>
    </row>
    <row r="56" spans="2:7" ht="11.1" customHeight="1" x14ac:dyDescent="0.4">
      <c r="B56" s="75"/>
      <c r="C56" s="74"/>
      <c r="D56" s="77"/>
      <c r="E56" s="5" t="s">
        <v>55</v>
      </c>
      <c r="F56" s="5" t="s">
        <v>21</v>
      </c>
      <c r="G56" s="12">
        <v>0</v>
      </c>
    </row>
    <row r="57" spans="2:7" ht="11.1" customHeight="1" x14ac:dyDescent="0.4">
      <c r="B57" s="75"/>
      <c r="C57" s="74" t="s">
        <v>35</v>
      </c>
      <c r="D57" s="77" t="s">
        <v>75</v>
      </c>
      <c r="E57" s="5" t="s">
        <v>26</v>
      </c>
      <c r="F57" s="5" t="s">
        <v>19</v>
      </c>
      <c r="G57" s="12">
        <v>298.5846153846154</v>
      </c>
    </row>
    <row r="58" spans="2:7" ht="11.1" customHeight="1" x14ac:dyDescent="0.4">
      <c r="B58" s="75"/>
      <c r="C58" s="74"/>
      <c r="D58" s="77"/>
      <c r="E58" s="5" t="s">
        <v>85</v>
      </c>
      <c r="F58" s="5" t="s">
        <v>21</v>
      </c>
      <c r="G58" s="12">
        <v>72.203846153846158</v>
      </c>
    </row>
    <row r="59" spans="2:7" ht="12.9" customHeight="1" x14ac:dyDescent="0.4">
      <c r="B59" s="75" t="s">
        <v>82</v>
      </c>
      <c r="C59" s="74" t="s">
        <v>56</v>
      </c>
      <c r="D59" s="77" t="s">
        <v>78</v>
      </c>
      <c r="E59" s="5" t="s">
        <v>29</v>
      </c>
      <c r="F59" s="5" t="s">
        <v>30</v>
      </c>
      <c r="G59" s="13">
        <v>0.13857142857142857</v>
      </c>
    </row>
    <row r="60" spans="2:7" ht="12.9" customHeight="1" x14ac:dyDescent="0.4">
      <c r="B60" s="75"/>
      <c r="C60" s="74"/>
      <c r="D60" s="77"/>
      <c r="E60" s="5" t="s">
        <v>48</v>
      </c>
      <c r="F60" s="5" t="s">
        <v>32</v>
      </c>
      <c r="G60" s="14">
        <v>1.5946143978095286</v>
      </c>
    </row>
    <row r="61" spans="2:7" ht="12.9" customHeight="1" x14ac:dyDescent="0.4">
      <c r="B61" s="75"/>
      <c r="C61" s="74" t="s">
        <v>57</v>
      </c>
      <c r="D61" s="77" t="s">
        <v>76</v>
      </c>
      <c r="E61" s="5" t="s">
        <v>34</v>
      </c>
      <c r="F61" s="5" t="s">
        <v>30</v>
      </c>
      <c r="G61" s="15">
        <v>3.6276923076923089E-2</v>
      </c>
    </row>
    <row r="62" spans="2:7" ht="12.9" customHeight="1" x14ac:dyDescent="0.4">
      <c r="B62" s="75"/>
      <c r="C62" s="74"/>
      <c r="D62" s="77"/>
      <c r="E62" s="5" t="s">
        <v>49</v>
      </c>
      <c r="F62" s="5" t="s">
        <v>32</v>
      </c>
      <c r="G62" s="15">
        <v>0.34196351066276376</v>
      </c>
    </row>
    <row r="63" spans="2:7" ht="11.1" customHeight="1" x14ac:dyDescent="0.4">
      <c r="B63" s="75" t="s">
        <v>84</v>
      </c>
      <c r="C63" s="74" t="s">
        <v>58</v>
      </c>
      <c r="D63" s="76" t="s">
        <v>59</v>
      </c>
      <c r="E63" s="5" t="s">
        <v>60</v>
      </c>
      <c r="F63" s="5" t="s">
        <v>19</v>
      </c>
      <c r="G63" s="13">
        <v>119.72307692307692</v>
      </c>
    </row>
    <row r="64" spans="2:7" ht="11.1" customHeight="1" x14ac:dyDescent="0.4">
      <c r="B64" s="75"/>
      <c r="C64" s="74"/>
      <c r="D64" s="76"/>
      <c r="E64" s="5" t="s">
        <v>61</v>
      </c>
      <c r="F64" s="5" t="s">
        <v>21</v>
      </c>
      <c r="G64" s="13">
        <v>0</v>
      </c>
    </row>
    <row r="65" spans="2:7" ht="11.1" customHeight="1" x14ac:dyDescent="0.4">
      <c r="B65" s="75"/>
      <c r="C65" s="74" t="s">
        <v>62</v>
      </c>
      <c r="D65" s="76" t="s">
        <v>63</v>
      </c>
      <c r="E65" s="5" t="s">
        <v>24</v>
      </c>
      <c r="F65" s="5" t="s">
        <v>19</v>
      </c>
      <c r="G65" s="13">
        <v>85.26153846153845</v>
      </c>
    </row>
    <row r="66" spans="2:7" ht="11.1" customHeight="1" x14ac:dyDescent="0.4">
      <c r="B66" s="75"/>
      <c r="C66" s="74"/>
      <c r="D66" s="76"/>
      <c r="E66" s="5" t="s">
        <v>64</v>
      </c>
      <c r="F66" s="5" t="s">
        <v>21</v>
      </c>
      <c r="G66" s="13">
        <v>0</v>
      </c>
    </row>
    <row r="67" spans="2:7" ht="11.1" customHeight="1" x14ac:dyDescent="0.4">
      <c r="B67" s="75"/>
      <c r="C67" s="74" t="s">
        <v>65</v>
      </c>
      <c r="D67" s="76" t="s">
        <v>66</v>
      </c>
      <c r="E67" s="5" t="s">
        <v>26</v>
      </c>
      <c r="F67" s="5" t="s">
        <v>19</v>
      </c>
      <c r="G67" s="13">
        <v>144.96153846153845</v>
      </c>
    </row>
    <row r="68" spans="2:7" ht="11.1" customHeight="1" x14ac:dyDescent="0.4">
      <c r="B68" s="75"/>
      <c r="C68" s="74"/>
      <c r="D68" s="76"/>
      <c r="E68" s="5" t="s">
        <v>67</v>
      </c>
      <c r="F68" s="5" t="s">
        <v>21</v>
      </c>
      <c r="G68" s="13">
        <v>65.292307692307688</v>
      </c>
    </row>
    <row r="69" spans="2:7" ht="11.1" customHeight="1" x14ac:dyDescent="0.4"/>
    <row r="70" spans="2:7" ht="11.1" customHeight="1" x14ac:dyDescent="0.4"/>
  </sheetData>
  <mergeCells count="46">
    <mergeCell ref="B28:B33"/>
    <mergeCell ref="C42:C43"/>
    <mergeCell ref="D28:D29"/>
    <mergeCell ref="D30:D31"/>
    <mergeCell ref="D32:D33"/>
    <mergeCell ref="D34:D35"/>
    <mergeCell ref="D36:D37"/>
    <mergeCell ref="C34:C35"/>
    <mergeCell ref="C36:C37"/>
    <mergeCell ref="C38:C39"/>
    <mergeCell ref="C40:C41"/>
    <mergeCell ref="C28:C29"/>
    <mergeCell ref="C30:C31"/>
    <mergeCell ref="C32:C33"/>
    <mergeCell ref="B34:B37"/>
    <mergeCell ref="B38:B43"/>
    <mergeCell ref="D38:D39"/>
    <mergeCell ref="D40:D41"/>
    <mergeCell ref="D42:D43"/>
    <mergeCell ref="D46:E46"/>
    <mergeCell ref="B47:B52"/>
    <mergeCell ref="D47:D48"/>
    <mergeCell ref="D49:D50"/>
    <mergeCell ref="D51:D52"/>
    <mergeCell ref="C47:C48"/>
    <mergeCell ref="C49:C50"/>
    <mergeCell ref="C51:C52"/>
    <mergeCell ref="B53:B58"/>
    <mergeCell ref="C53:C54"/>
    <mergeCell ref="D53:D54"/>
    <mergeCell ref="D55:D56"/>
    <mergeCell ref="D57:D58"/>
    <mergeCell ref="C55:C56"/>
    <mergeCell ref="C57:C58"/>
    <mergeCell ref="C59:C60"/>
    <mergeCell ref="C61:C62"/>
    <mergeCell ref="C63:C64"/>
    <mergeCell ref="B63:B68"/>
    <mergeCell ref="D63:D64"/>
    <mergeCell ref="C65:C66"/>
    <mergeCell ref="D65:D66"/>
    <mergeCell ref="C67:C68"/>
    <mergeCell ref="D67:D68"/>
    <mergeCell ref="B59:B62"/>
    <mergeCell ref="D59:D60"/>
    <mergeCell ref="D61:D6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 затрат</vt:lpstr>
      <vt:lpstr>Свод_затрат_ </vt:lpstr>
      <vt:lpstr>исходные 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Леденева Ирина Юрьевна</dc:creator>
  <cp:lastModifiedBy>Леденева Ирина Юрьевна</cp:lastModifiedBy>
  <dcterms:created xsi:type="dcterms:W3CDTF">2025-01-27T08:22:34Z</dcterms:created>
  <dcterms:modified xsi:type="dcterms:W3CDTF">2025-03-05T13:12:06Z</dcterms:modified>
</cp:coreProperties>
</file>